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8F3DA6A1-0BFC-4EBB-A35F-203F0402CAD1}" xr6:coauthVersionLast="47" xr6:coauthVersionMax="47" xr10:uidLastSave="{00000000-0000-0000-0000-000000000000}"/>
  <bookViews>
    <workbookView xWindow="-108" yWindow="-108" windowWidth="23256" windowHeight="13896" xr2:uid="{74BB8BC0-BBCA-4521-A753-11E161D938C4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доп.43'!$A$1:$K$56</definedName>
  </definedNames>
  <calcPr calcId="191029" iterate="1"/>
</workbook>
</file>

<file path=xl/calcChain.xml><?xml version="1.0" encoding="utf-8"?>
<calcChain xmlns="http://schemas.openxmlformats.org/spreadsheetml/2006/main">
  <c r="H54" i="7" l="1"/>
  <c r="H51" i="7"/>
  <c r="C54" i="7"/>
  <c r="C51" i="7"/>
  <c r="J22" i="7"/>
  <c r="I22" i="7"/>
  <c r="I20" i="7"/>
  <c r="I19" i="7"/>
  <c r="H48" i="7"/>
  <c r="J48" i="7"/>
  <c r="H47" i="7"/>
  <c r="J47" i="7"/>
  <c r="A46" i="7"/>
  <c r="H44" i="7"/>
  <c r="J44" i="7"/>
  <c r="H43" i="7"/>
  <c r="J43" i="7"/>
  <c r="AQ42" i="7"/>
  <c r="A42" i="7"/>
  <c r="H40" i="7"/>
  <c r="J40" i="7"/>
  <c r="H39" i="7"/>
  <c r="J39" i="7"/>
  <c r="A38" i="7"/>
  <c r="AA36" i="7"/>
  <c r="Y36" i="7"/>
  <c r="X36" i="7"/>
  <c r="I15" i="7" s="1"/>
  <c r="K35" i="7"/>
  <c r="P36" i="7" s="1"/>
  <c r="J35" i="7"/>
  <c r="I35" i="7"/>
  <c r="O36" i="7" s="1"/>
  <c r="H35" i="7"/>
  <c r="G35" i="7"/>
  <c r="F35" i="7"/>
  <c r="V35" i="7"/>
  <c r="U35" i="7"/>
  <c r="S35" i="7"/>
  <c r="Q35" i="7"/>
  <c r="E35" i="7"/>
  <c r="D35" i="7"/>
  <c r="B35" i="7"/>
  <c r="AA33" i="7"/>
  <c r="Y33" i="7"/>
  <c r="X33" i="7"/>
  <c r="K32" i="7"/>
  <c r="P33" i="7" s="1"/>
  <c r="J32" i="7"/>
  <c r="I32" i="7"/>
  <c r="Z33" i="7" s="1"/>
  <c r="H32" i="7"/>
  <c r="G32" i="7"/>
  <c r="F32" i="7"/>
  <c r="V32" i="7"/>
  <c r="T32" i="7"/>
  <c r="R32" i="7"/>
  <c r="U32" i="7"/>
  <c r="S32" i="7"/>
  <c r="Q32" i="7"/>
  <c r="E32" i="7"/>
  <c r="D32" i="7"/>
  <c r="B32" i="7"/>
  <c r="A31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Q28" i="1"/>
  <c r="AC28" i="1"/>
  <c r="AB28" i="1" s="1"/>
  <c r="AD28" i="1"/>
  <c r="AE28" i="1"/>
  <c r="R28" i="1" s="1"/>
  <c r="GK28" i="1" s="1"/>
  <c r="AF28" i="1"/>
  <c r="AG28" i="1"/>
  <c r="CU28" i="1" s="1"/>
  <c r="T28" i="1" s="1"/>
  <c r="AG31" i="1" s="1"/>
  <c r="AH28" i="1"/>
  <c r="CV28" i="1" s="1"/>
  <c r="U28" i="1" s="1"/>
  <c r="AH31" i="1" s="1"/>
  <c r="AI28" i="1"/>
  <c r="CW28" i="1" s="1"/>
  <c r="V28" i="1" s="1"/>
  <c r="AI31" i="1" s="1"/>
  <c r="AJ28" i="1"/>
  <c r="CX28" i="1" s="1"/>
  <c r="W28" i="1" s="1"/>
  <c r="CQ28" i="1"/>
  <c r="CR28" i="1"/>
  <c r="GL28" i="1"/>
  <c r="BZ31" i="1" s="1"/>
  <c r="GN28" i="1"/>
  <c r="GO28" i="1"/>
  <c r="GP28" i="1"/>
  <c r="GV28" i="1"/>
  <c r="HC28" i="1"/>
  <c r="GX28" i="1" s="1"/>
  <c r="CJ31" i="1" s="1"/>
  <c r="P29" i="1"/>
  <c r="AC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GL29" i="1"/>
  <c r="GN29" i="1"/>
  <c r="GO29" i="1"/>
  <c r="GP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AC31" i="1"/>
  <c r="AC26" i="1" s="1"/>
  <c r="AO31" i="1"/>
  <c r="F35" i="1" s="1"/>
  <c r="BX31" i="1"/>
  <c r="CK31" i="1"/>
  <c r="BB31" i="1" s="1"/>
  <c r="CL31" i="1"/>
  <c r="CM31" i="1"/>
  <c r="B61" i="1"/>
  <c r="B22" i="1" s="1"/>
  <c r="C61" i="1"/>
  <c r="C22" i="1" s="1"/>
  <c r="D61" i="1"/>
  <c r="D22" i="1" s="1"/>
  <c r="F61" i="1"/>
  <c r="F22" i="1" s="1"/>
  <c r="G61" i="1"/>
  <c r="G22" i="1" s="1"/>
  <c r="B91" i="1"/>
  <c r="B18" i="1" s="1"/>
  <c r="C91" i="1"/>
  <c r="C18" i="1" s="1"/>
  <c r="D91" i="1"/>
  <c r="D18" i="1" s="1"/>
  <c r="F91" i="1"/>
  <c r="F18" i="1" s="1"/>
  <c r="G91" i="1"/>
  <c r="G18" i="1" s="1"/>
  <c r="F12" i="6"/>
  <c r="G12" i="6"/>
  <c r="CY12" i="6"/>
  <c r="I18" i="7" l="1"/>
  <c r="Z36" i="7"/>
  <c r="I16" i="7"/>
  <c r="CD31" i="1"/>
  <c r="AJ31" i="1"/>
  <c r="AJ26" i="1" s="1"/>
  <c r="I17" i="7"/>
  <c r="H33" i="7"/>
  <c r="H36" i="7"/>
  <c r="O33" i="7"/>
  <c r="I14" i="7"/>
  <c r="J38" i="7"/>
  <c r="J46" i="7"/>
  <c r="J42" i="7"/>
  <c r="J33" i="7"/>
  <c r="H42" i="7"/>
  <c r="J36" i="7"/>
  <c r="BA31" i="1"/>
  <c r="CJ26" i="1"/>
  <c r="BB26" i="1"/>
  <c r="F44" i="1"/>
  <c r="BB61" i="1"/>
  <c r="S28" i="1"/>
  <c r="CT28" i="1"/>
  <c r="P31" i="1"/>
  <c r="CE31" i="1"/>
  <c r="U31" i="1"/>
  <c r="AH26" i="1"/>
  <c r="Q29" i="1"/>
  <c r="CR29" i="1"/>
  <c r="R29" i="1"/>
  <c r="CS29" i="1"/>
  <c r="AD29" i="1"/>
  <c r="AB29" i="1" s="1"/>
  <c r="BZ26" i="1"/>
  <c r="AQ31" i="1"/>
  <c r="CM26" i="1"/>
  <c r="BD31" i="1"/>
  <c r="AI26" i="1"/>
  <c r="V31" i="1"/>
  <c r="CT29" i="1"/>
  <c r="S29" i="1"/>
  <c r="CK26" i="1"/>
  <c r="CL26" i="1"/>
  <c r="BC31" i="1"/>
  <c r="T31" i="1"/>
  <c r="AG26" i="1"/>
  <c r="W31" i="1"/>
  <c r="CG31" i="1"/>
  <c r="CC31" i="1"/>
  <c r="CB31" i="1"/>
  <c r="AO26" i="1"/>
  <c r="AO61" i="1"/>
  <c r="CS28" i="1"/>
  <c r="CD26" i="1" l="1"/>
  <c r="AU31" i="1"/>
  <c r="H46" i="7"/>
  <c r="H38" i="7"/>
  <c r="AO91" i="1"/>
  <c r="AO22" i="1"/>
  <c r="F65" i="1"/>
  <c r="F41" i="1"/>
  <c r="AQ61" i="1"/>
  <c r="AQ26" i="1"/>
  <c r="GK29" i="1"/>
  <c r="AE31" i="1"/>
  <c r="F55" i="1"/>
  <c r="W26" i="1"/>
  <c r="W61" i="1"/>
  <c r="CB26" i="1"/>
  <c r="AS31" i="1"/>
  <c r="AX31" i="1"/>
  <c r="CG26" i="1"/>
  <c r="AD31" i="1"/>
  <c r="CP29" i="1"/>
  <c r="O29" i="1" s="1"/>
  <c r="T26" i="1"/>
  <c r="F52" i="1"/>
  <c r="T61" i="1"/>
  <c r="BC26" i="1"/>
  <c r="BC61" i="1"/>
  <c r="F47" i="1"/>
  <c r="V26" i="1"/>
  <c r="F54" i="1"/>
  <c r="V61" i="1"/>
  <c r="CC26" i="1"/>
  <c r="AT31" i="1"/>
  <c r="U26" i="1"/>
  <c r="F53" i="1"/>
  <c r="U61" i="1"/>
  <c r="AV31" i="1"/>
  <c r="CE26" i="1"/>
  <c r="P26" i="1"/>
  <c r="F34" i="1"/>
  <c r="P61" i="1"/>
  <c r="CY29" i="1"/>
  <c r="X29" i="1" s="1"/>
  <c r="R35" i="7" s="1"/>
  <c r="CZ29" i="1"/>
  <c r="Y29" i="1" s="1"/>
  <c r="T35" i="7" s="1"/>
  <c r="CY28" i="1"/>
  <c r="X28" i="1" s="1"/>
  <c r="AK31" i="1" s="1"/>
  <c r="CZ28" i="1"/>
  <c r="Y28" i="1" s="1"/>
  <c r="AL31" i="1" s="1"/>
  <c r="CP28" i="1"/>
  <c r="O28" i="1" s="1"/>
  <c r="AF31" i="1"/>
  <c r="BB22" i="1"/>
  <c r="F74" i="1"/>
  <c r="BB91" i="1"/>
  <c r="BD26" i="1"/>
  <c r="F56" i="1"/>
  <c r="BD61" i="1"/>
  <c r="BA26" i="1"/>
  <c r="F51" i="1"/>
  <c r="BA61" i="1"/>
  <c r="AU61" i="1" l="1"/>
  <c r="AU26" i="1"/>
  <c r="F50" i="1"/>
  <c r="AK26" i="1"/>
  <c r="X31" i="1"/>
  <c r="GM29" i="1"/>
  <c r="FR29" i="1" s="1"/>
  <c r="F36" i="1"/>
  <c r="AV61" i="1"/>
  <c r="AV26" i="1"/>
  <c r="BA22" i="1"/>
  <c r="F81" i="1"/>
  <c r="BA91" i="1"/>
  <c r="F86" i="1"/>
  <c r="BD22" i="1"/>
  <c r="BD91" i="1"/>
  <c r="AT61" i="1"/>
  <c r="F49" i="1"/>
  <c r="AT26" i="1"/>
  <c r="BB18" i="1"/>
  <c r="F104" i="1"/>
  <c r="T22" i="1"/>
  <c r="T91" i="1"/>
  <c r="F82" i="1"/>
  <c r="P22" i="1"/>
  <c r="F64" i="1"/>
  <c r="P91" i="1"/>
  <c r="AX26" i="1"/>
  <c r="AX61" i="1"/>
  <c r="F38" i="1"/>
  <c r="U91" i="1"/>
  <c r="F83" i="1"/>
  <c r="U22" i="1"/>
  <c r="BC22" i="1"/>
  <c r="F77" i="1"/>
  <c r="BC91" i="1"/>
  <c r="AL26" i="1"/>
  <c r="Y31" i="1"/>
  <c r="AD26" i="1"/>
  <c r="Q31" i="1"/>
  <c r="AS61" i="1"/>
  <c r="F48" i="1"/>
  <c r="AS26" i="1"/>
  <c r="W91" i="1"/>
  <c r="W22" i="1"/>
  <c r="F85" i="1"/>
  <c r="R31" i="1"/>
  <c r="AE26" i="1"/>
  <c r="V22" i="1"/>
  <c r="F84" i="1"/>
  <c r="V91" i="1"/>
  <c r="AQ91" i="1"/>
  <c r="F71" i="1"/>
  <c r="AQ22" i="1"/>
  <c r="AF26" i="1"/>
  <c r="S31" i="1"/>
  <c r="GM28" i="1"/>
  <c r="AB31" i="1"/>
  <c r="F95" i="1"/>
  <c r="AO18" i="1"/>
  <c r="AU91" i="1" l="1"/>
  <c r="F80" i="1"/>
  <c r="H16" i="2" s="1"/>
  <c r="H18" i="2" s="1"/>
  <c r="AU22" i="1"/>
  <c r="AS91" i="1"/>
  <c r="AS22" i="1"/>
  <c r="F78" i="1"/>
  <c r="E16" i="2" s="1"/>
  <c r="Q26" i="1"/>
  <c r="F43" i="1"/>
  <c r="Q61" i="1"/>
  <c r="Y61" i="1"/>
  <c r="F58" i="1"/>
  <c r="Y26" i="1"/>
  <c r="W18" i="1"/>
  <c r="F115" i="1"/>
  <c r="O31" i="1"/>
  <c r="AB26" i="1"/>
  <c r="AT91" i="1"/>
  <c r="F79" i="1"/>
  <c r="F16" i="2" s="1"/>
  <c r="F18" i="2" s="1"/>
  <c r="AT22" i="1"/>
  <c r="BC18" i="1"/>
  <c r="F107" i="1"/>
  <c r="F101" i="1"/>
  <c r="AQ18" i="1"/>
  <c r="V18" i="1"/>
  <c r="F114" i="1"/>
  <c r="F66" i="1"/>
  <c r="AV91" i="1"/>
  <c r="AV22" i="1"/>
  <c r="R26" i="1"/>
  <c r="F45" i="1"/>
  <c r="R61" i="1"/>
  <c r="F57" i="1"/>
  <c r="X61" i="1"/>
  <c r="X26" i="1"/>
  <c r="F112" i="1"/>
  <c r="T18" i="1"/>
  <c r="CA31" i="1"/>
  <c r="FR28" i="1"/>
  <c r="BY31" i="1" s="1"/>
  <c r="S26" i="1"/>
  <c r="S61" i="1"/>
  <c r="F46" i="1"/>
  <c r="BD18" i="1"/>
  <c r="F116" i="1"/>
  <c r="BA18" i="1"/>
  <c r="F111" i="1"/>
  <c r="U18" i="1"/>
  <c r="F113" i="1"/>
  <c r="F68" i="1"/>
  <c r="AX22" i="1"/>
  <c r="AX91" i="1"/>
  <c r="P18" i="1"/>
  <c r="F94" i="1"/>
  <c r="F110" i="1" l="1"/>
  <c r="J18" i="7" s="1"/>
  <c r="AU18" i="1"/>
  <c r="O26" i="1"/>
  <c r="O61" i="1"/>
  <c r="F33" i="1"/>
  <c r="R22" i="1"/>
  <c r="F75" i="1"/>
  <c r="R91" i="1"/>
  <c r="F98" i="1"/>
  <c r="AX18" i="1"/>
  <c r="E18" i="2"/>
  <c r="BY26" i="1"/>
  <c r="AP31" i="1"/>
  <c r="CI31" i="1"/>
  <c r="CH31" i="1"/>
  <c r="CF31" i="1"/>
  <c r="AT18" i="1"/>
  <c r="F109" i="1"/>
  <c r="J16" i="7" s="1"/>
  <c r="F87" i="1"/>
  <c r="X91" i="1"/>
  <c r="X22" i="1"/>
  <c r="S22" i="1"/>
  <c r="S91" i="1"/>
  <c r="F76" i="1"/>
  <c r="CA26" i="1"/>
  <c r="AR31" i="1"/>
  <c r="F88" i="1"/>
  <c r="Y91" i="1"/>
  <c r="Y22" i="1"/>
  <c r="Q22" i="1"/>
  <c r="F73" i="1"/>
  <c r="Q91" i="1"/>
  <c r="AV18" i="1"/>
  <c r="F96" i="1"/>
  <c r="F108" i="1"/>
  <c r="J15" i="7" s="1"/>
  <c r="AS18" i="1"/>
  <c r="F117" i="1" l="1"/>
  <c r="X18" i="1"/>
  <c r="AW31" i="1"/>
  <c r="CF26" i="1"/>
  <c r="CI26" i="1"/>
  <c r="AZ31" i="1"/>
  <c r="F118" i="1"/>
  <c r="Y18" i="1"/>
  <c r="F105" i="1"/>
  <c r="R18" i="1"/>
  <c r="AY31" i="1"/>
  <c r="CH26" i="1"/>
  <c r="AP61" i="1"/>
  <c r="F40" i="1"/>
  <c r="AP26" i="1"/>
  <c r="F59" i="1"/>
  <c r="AR61" i="1"/>
  <c r="AR26" i="1"/>
  <c r="O22" i="1"/>
  <c r="O91" i="1"/>
  <c r="F63" i="1"/>
  <c r="F103" i="1"/>
  <c r="Q18" i="1"/>
  <c r="J16" i="2"/>
  <c r="J18" i="2" s="1"/>
  <c r="F106" i="1"/>
  <c r="S18" i="1"/>
  <c r="J19" i="7" l="1"/>
  <c r="O18" i="1"/>
  <c r="F93" i="1"/>
  <c r="F89" i="1"/>
  <c r="AR91" i="1"/>
  <c r="AR22" i="1"/>
  <c r="F70" i="1"/>
  <c r="G16" i="2" s="1"/>
  <c r="AP91" i="1"/>
  <c r="AP22" i="1"/>
  <c r="AY26" i="1"/>
  <c r="F39" i="1"/>
  <c r="AY61" i="1"/>
  <c r="AZ26" i="1"/>
  <c r="F42" i="1"/>
  <c r="AZ61" i="1"/>
  <c r="F37" i="1"/>
  <c r="AW61" i="1"/>
  <c r="AW26" i="1"/>
  <c r="F100" i="1" l="1"/>
  <c r="J17" i="7" s="1"/>
  <c r="J14" i="7" s="1"/>
  <c r="AP18" i="1"/>
  <c r="AW22" i="1"/>
  <c r="F67" i="1"/>
  <c r="AW91" i="1"/>
  <c r="F72" i="1"/>
  <c r="AZ22" i="1"/>
  <c r="AZ91" i="1"/>
  <c r="G18" i="2"/>
  <c r="I16" i="2"/>
  <c r="I18" i="2" s="1"/>
  <c r="F119" i="1"/>
  <c r="AR18" i="1"/>
  <c r="AY22" i="1"/>
  <c r="F69" i="1"/>
  <c r="AY91" i="1"/>
  <c r="F99" i="1" l="1"/>
  <c r="AY18" i="1"/>
  <c r="AZ18" i="1"/>
  <c r="F102" i="1"/>
  <c r="F97" i="1"/>
  <c r="AW18" i="1"/>
</calcChain>
</file>

<file path=xl/sharedStrings.xml><?xml version="1.0" encoding="utf-8"?>
<sst xmlns="http://schemas.openxmlformats.org/spreadsheetml/2006/main" count="683" uniqueCount="138">
  <si>
    <t>Smeta.RU  (495) 974-1589</t>
  </si>
  <si>
    <t>_PS_</t>
  </si>
  <si>
    <t>Smeta.RU</t>
  </si>
  <si>
    <t/>
  </si>
  <si>
    <t>198108/МКС.ТМ</t>
  </si>
  <si>
    <t>02-01-03 Телемеханика</t>
  </si>
  <si>
    <t>ЭС-776/ДМ-ЭП2</t>
  </si>
  <si>
    <t>Сметные нормы списания</t>
  </si>
  <si>
    <t>Коды ОКП для ТСН-2001 МГЭ Дополнение 75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</si>
  <si>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</si>
  <si>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</si>
  <si>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</si>
  <si>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</si>
  <si>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</si>
  <si>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02-01-01</t>
  </si>
  <si>
    <t>Базовая система телемеханики и учета ЭЭ с включением в АИИС КУЭ в ТП</t>
  </si>
  <si>
    <t>Новый раздел</t>
  </si>
  <si>
    <t>Оборудование</t>
  </si>
  <si>
    <t>1</t>
  </si>
  <si>
    <t>КП № 1803/3 от 18.03.2025</t>
  </si>
  <si>
    <t>Телемеханика ИВКЭ «TOPAZ КП ТП ИВКЭ 1020.L» с монтажом (без ПНР)</t>
  </si>
  <si>
    <t>компл.</t>
  </si>
  <si>
    <t>*1,012</t>
  </si>
  <si>
    <t>Сметная стоимость оборудования</t>
  </si>
  <si>
    <t>ТСН-2001.13-1.</t>
  </si>
  <si>
    <t>ТСН-2001.13-1-1</t>
  </si>
  <si>
    <t>[1 269 777 / 1,2 /  7,27]</t>
  </si>
  <si>
    <t>0</t>
  </si>
  <si>
    <t>2</t>
  </si>
  <si>
    <t>КП № 03-5064от 18.03.2025 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</si>
  <si>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</si>
  <si>
    <t>шт.</t>
  </si>
  <si>
    <t>Материалы</t>
  </si>
  <si>
    <t>Материалы, изделия и конструкции</t>
  </si>
  <si>
    <t>[137 440,22 /  7,27]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</si>
  <si>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</si>
  <si>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</si>
  <si>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</si>
  <si>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</si>
  <si>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</si>
  <si>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</si>
  <si>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</si>
  <si>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</si>
  <si>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</si>
  <si>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</si>
  <si>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</si>
  <si>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</si>
  <si>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</si>
  <si>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</si>
  <si>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</si>
  <si>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</si>
  <si>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</si>
  <si>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</si>
  <si>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</si>
  <si>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</si>
  <si>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</si>
  <si>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</si>
  <si>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</si>
  <si>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</si>
  <si>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</si>
  <si>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</si>
  <si>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</si>
  <si>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</si>
  <si>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</si>
  <si>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</si>
  <si>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</si>
  <si>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</si>
  <si>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</si>
  <si>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</si>
  <si>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</si>
  <si>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</si>
  <si>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</si>
  <si>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</si>
  <si>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</si>
  <si>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</si>
  <si>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</si>
  <si>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</si>
  <si>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</si>
  <si>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</si>
  <si>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</si>
  <si>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</si>
  <si>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</si>
  <si>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</si>
  <si>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</si>
  <si>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</si>
  <si>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</si>
  <si>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</si>
  <si>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</si>
  <si>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</si>
  <si>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</si>
  <si>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</si>
  <si>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</si>
  <si>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</si>
  <si>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</si>
  <si>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</si>
  <si>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</si>
  <si>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</si>
  <si>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_OBSM_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</si>
  <si>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</si>
  <si>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</si>
  <si>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</si>
  <si>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</si>
  <si>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</si>
  <si>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</si>
  <si>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</si>
  <si>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</si>
  <si>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</si>
  <si>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</si>
  <si>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</si>
  <si>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</si>
  <si>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 xml:space="preserve">№ и период сборника коэффициентов (индексов) пересчета: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</si>
  <si>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</si>
  <si>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</si>
  <si>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</si>
  <si>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</si>
  <si>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</si>
  <si>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</si>
  <si>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</si>
  <si>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</si>
  <si>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</si>
  <si>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</si>
  <si>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</si>
  <si>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</si>
  <si>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</si>
  <si>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r>
      <t>ОБОРУДОВАНИЕ:_x000D_
Телемеханика ИВКЭ «TOPAZ КП ТП ИВКЭ 1020.L» с монтажом (без ПНР)</t>
    </r>
    <r>
      <rPr>
        <i/>
        <sz val="10"/>
        <color rgb="FF821E82"/>
        <rFont val="Arial"/>
        <family val="2"/>
        <charset val="204"/>
      </rPr>
      <t xml:space="preserve">
145 549,86 = [1 269 777 / 1,2 /  7,27]</t>
    </r>
  </si>
  <si>
    <t>Всего по позиции:</t>
  </si>
  <si>
    <r>
      <t>ОБОРУДОВАНИЕ:_x000D_
Программно-технический комплекс телемеханики, автоматики, АСУ ТП диспетчеризации и телекоммуникаций TOPAZ "ПТК информационной безопасности TOPAZ Gateway*</t>
    </r>
    <r>
      <rPr>
        <i/>
        <sz val="10"/>
        <color rgb="FF821E82"/>
        <rFont val="Arial"/>
        <family val="2"/>
        <charset val="204"/>
      </rPr>
      <t xml:space="preserve">
19 705,94 = [137 440,22 /  7,27] +  3% Трансп +  1,2%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</si>
  <si>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</si>
  <si>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</si>
  <si>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</si>
  <si>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</si>
  <si>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</si>
  <si>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</si>
  <si>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Телемеханика</t>
  </si>
  <si>
    <t>02-01-03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</si>
  <si>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</si>
  <si>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Начальник сметного отдела</t>
  </si>
  <si>
    <t>Шевченко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</si>
</sst>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right"/>
    </xf>
    <xf numFmtId="164" fontId="17" fillId="0" borderId="1" xfId="0" applyNumberFormat="1" applyFont="1" applyBorder="1" applyAlignment="1">
      <alignment horizontal="right"/>
    </xf>
    <xf numFmtId="165" fontId="17" fillId="0" borderId="1" xfId="0" applyNumberFormat="1" applyFont="1" applyBorder="1" applyAlignment="1">
      <alignment horizontal="right" wrapText="1"/>
    </xf>
    <xf numFmtId="0" fontId="20" fillId="0" borderId="0" xfId="0" applyFont="1"/>
    <xf numFmtId="0" fontId="21" fillId="0" borderId="0" xfId="0" applyFont="1"/>
    <xf numFmtId="0" fontId="15" fillId="0" borderId="0" xfId="0" applyFont="1" applyAlignment="1">
      <alignment horizontal="left" wrapText="1"/>
    </xf>
    <xf numFmtId="0" fontId="11" fillId="0" borderId="1" xfId="0" applyFont="1" applyBorder="1"/>
    <xf numFmtId="49" fontId="22" fillId="0" borderId="0" xfId="0" applyNumberFormat="1" applyFont="1"/>
    <xf numFmtId="0" fontId="22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164" fontId="21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/>
  </cellXfs>
  <cellStyles count="2">
    <cellStyle name="Обычный" xfId="0" builtinId="0"/>
    <cellStyle name="Обычный 4" xfId="1" xr:uid="{21618C66-99E1-4C47-8FE1-5F4401B16B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3E1B-573E-4EB3-B681-1D91125B0C7E}">
  <sheetPr>
    <pageSetUpPr fitToPage="1"/>
  </sheetPr>
  <dimension ref="A1:AQ55"/>
  <sheetViews>
    <sheetView tabSelected="1" topLeftCell="A23" zoomScaleNormal="100" workbookViewId="0">
      <selection activeCell="J62" sqref="J62"/>
    </sheetView>
  </sheetViews>
  <sheetFormatPr defaultColWidth="9.109375" defaultRowHeight="13.2" x14ac:dyDescent="0.25"/>
  <cols>
    <col min="1" max="1" width="5.6640625" style="9" customWidth="1"/>
    <col min="2" max="2" width="14.6640625" style="9" customWidth="1"/>
    <col min="3" max="3" width="49.6640625" style="9" customWidth="1"/>
    <col min="4" max="4" width="11.6640625" style="9" customWidth="1"/>
    <col min="5" max="5" width="8.33203125" style="9" bestFit="1" customWidth="1"/>
    <col min="6" max="6" width="11.33203125" style="9" bestFit="1" customWidth="1"/>
    <col min="7" max="7" width="8.6640625" style="9" bestFit="1" customWidth="1"/>
    <col min="8" max="8" width="9.33203125" style="9" bestFit="1" customWidth="1"/>
    <col min="9" max="10" width="12.6640625" style="9" customWidth="1"/>
    <col min="11" max="11" width="13.109375" style="9" bestFit="1" customWidth="1"/>
    <col min="12" max="13" width="9.109375" style="9"/>
    <col min="14" max="42" width="0" style="9" hidden="1" customWidth="1"/>
    <col min="43" max="43" width="96" style="9" hidden="1" customWidth="1"/>
    <col min="44" max="47" width="0" style="9" hidden="1" customWidth="1"/>
    <col min="48" max="16384" width="9.1093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43" t="s">
        <v>122</v>
      </c>
      <c r="K2" s="43"/>
    </row>
    <row r="3" spans="1:11" ht="31.5" customHeight="1" x14ac:dyDescent="0.3">
      <c r="A3" s="45" t="s">
        <v>135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35" t="s">
        <v>98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45" t="str">
        <f>CONCATENATE( "ЛОКАЛЬНАЯ СМЕТА № ",IF(Source!F12&lt;&gt;"Новый объект", Source!F12, ""))</f>
        <v>ЛОКАЛЬНАЯ СМЕТА № 02-01-03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47" t="s">
        <v>133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99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42" t="str">
        <f>CONCATENATE( "Основание: чертежи № ", Source!J12)</f>
        <v>Основание: чертежи № 198108/МКС.ТМ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3" t="s">
        <v>100</v>
      </c>
      <c r="J13" s="13" t="s">
        <v>101</v>
      </c>
      <c r="K13" s="11"/>
    </row>
    <row r="14" spans="1:11" ht="13.8" x14ac:dyDescent="0.25">
      <c r="A14" s="11"/>
      <c r="B14" s="11"/>
      <c r="C14" s="11"/>
      <c r="D14" s="11"/>
      <c r="E14" s="44" t="s">
        <v>102</v>
      </c>
      <c r="F14" s="44"/>
      <c r="G14" s="44"/>
      <c r="H14" s="44"/>
      <c r="I14" s="14">
        <f>I15+I16+I17+I18</f>
        <v>167</v>
      </c>
      <c r="J14" s="14">
        <f>J15+J16+J17+J18</f>
        <v>1214.1099999999999</v>
      </c>
      <c r="K14" s="15" t="s">
        <v>129</v>
      </c>
    </row>
    <row r="15" spans="1:11" ht="13.8" x14ac:dyDescent="0.25">
      <c r="A15" s="11"/>
      <c r="B15" s="11"/>
      <c r="C15" s="11"/>
      <c r="D15" s="11"/>
      <c r="E15" s="34" t="s">
        <v>103</v>
      </c>
      <c r="F15" s="34"/>
      <c r="G15" s="34"/>
      <c r="H15" s="34"/>
      <c r="I15" s="17">
        <f>ROUND(SUM(X1:X48)/1000, 2)</f>
        <v>0</v>
      </c>
      <c r="J15" s="17">
        <f>ROUND((Source!F108)/1000, 2)</f>
        <v>0</v>
      </c>
      <c r="K15" s="11" t="s">
        <v>129</v>
      </c>
    </row>
    <row r="16" spans="1:11" ht="13.8" x14ac:dyDescent="0.25">
      <c r="A16" s="11"/>
      <c r="B16" s="11"/>
      <c r="C16" s="11"/>
      <c r="D16" s="11"/>
      <c r="E16" s="34" t="s">
        <v>104</v>
      </c>
      <c r="F16" s="34"/>
      <c r="G16" s="34"/>
      <c r="H16" s="34"/>
      <c r="I16" s="17">
        <f>ROUND(SUM(Y1:Y48)/1000, 2)</f>
        <v>0</v>
      </c>
      <c r="J16" s="17">
        <f>ROUND((Source!F109)/1000, 2)</f>
        <v>0</v>
      </c>
      <c r="K16" s="11" t="s">
        <v>129</v>
      </c>
    </row>
    <row r="17" spans="1:35" ht="13.8" x14ac:dyDescent="0.25">
      <c r="A17" s="11"/>
      <c r="B17" s="11"/>
      <c r="C17" s="11"/>
      <c r="D17" s="11"/>
      <c r="E17" s="34" t="s">
        <v>17</v>
      </c>
      <c r="F17" s="34"/>
      <c r="G17" s="34"/>
      <c r="H17" s="34"/>
      <c r="I17" s="17">
        <f>ROUND(SUM(Z1:Z48)/1000, 2)</f>
        <v>167</v>
      </c>
      <c r="J17" s="17">
        <f>ROUND((Source!F100)/1000, 2)</f>
        <v>1214.1099999999999</v>
      </c>
      <c r="K17" s="11" t="s">
        <v>129</v>
      </c>
    </row>
    <row r="18" spans="1:35" ht="13.8" x14ac:dyDescent="0.25">
      <c r="A18" s="11"/>
      <c r="B18" s="11"/>
      <c r="C18" s="11"/>
      <c r="D18" s="11"/>
      <c r="E18" s="34" t="s">
        <v>105</v>
      </c>
      <c r="F18" s="34"/>
      <c r="G18" s="34"/>
      <c r="H18" s="34"/>
      <c r="I18" s="17">
        <f>ROUND(SUM(AA1:AA48)/1000, 2)</f>
        <v>0</v>
      </c>
      <c r="J18" s="17">
        <f>ROUND((Source!F110+Source!F111)/1000, 2)</f>
        <v>0</v>
      </c>
      <c r="K18" s="11" t="s">
        <v>129</v>
      </c>
    </row>
    <row r="19" spans="1:35" ht="13.8" x14ac:dyDescent="0.25">
      <c r="A19" s="11"/>
      <c r="B19" s="11"/>
      <c r="C19" s="11"/>
      <c r="D19" s="11"/>
      <c r="E19" s="34" t="s">
        <v>106</v>
      </c>
      <c r="F19" s="34"/>
      <c r="G19" s="34"/>
      <c r="H19" s="34"/>
      <c r="I19" s="17">
        <f>ROUND(SUM(W1:W48)/1000, 2)</f>
        <v>0</v>
      </c>
      <c r="J19" s="17">
        <f>(Source!F106+ Source!F105)/1000</f>
        <v>0</v>
      </c>
      <c r="K19" s="11" t="s">
        <v>129</v>
      </c>
    </row>
    <row r="20" spans="1:35" ht="13.8" x14ac:dyDescent="0.25">
      <c r="A20" s="11"/>
      <c r="B20" s="11"/>
      <c r="C20" s="11"/>
      <c r="D20" s="11"/>
      <c r="E20" s="34" t="s">
        <v>107</v>
      </c>
      <c r="F20" s="34"/>
      <c r="G20" s="34"/>
      <c r="H20" s="34"/>
      <c r="I20" s="17">
        <f>SUM(AB1:AB48)</f>
        <v>0</v>
      </c>
      <c r="J20" s="17"/>
      <c r="K20" s="11" t="s">
        <v>108</v>
      </c>
    </row>
    <row r="21" spans="1:35" ht="13.8" hidden="1" x14ac:dyDescent="0.25">
      <c r="A21" s="11"/>
      <c r="B21" s="11"/>
      <c r="C21" s="11"/>
      <c r="D21" s="11"/>
      <c r="E21" s="34" t="s">
        <v>109</v>
      </c>
      <c r="F21" s="34"/>
      <c r="G21" s="34"/>
      <c r="H21" s="34"/>
      <c r="I21" s="17"/>
      <c r="J21" s="17"/>
      <c r="K21" s="11"/>
    </row>
    <row r="22" spans="1:35" ht="13.8" hidden="1" x14ac:dyDescent="0.25">
      <c r="A22" s="11"/>
      <c r="B22" s="11"/>
      <c r="C22" s="11"/>
      <c r="D22" s="11"/>
      <c r="E22" s="41" t="s">
        <v>76</v>
      </c>
      <c r="F22" s="41"/>
      <c r="G22" s="41"/>
      <c r="H22" s="41"/>
      <c r="I22" s="17">
        <f>ROUND(SUM(AE1:AE48)/1000, 2)</f>
        <v>0</v>
      </c>
      <c r="J22" s="17">
        <f>SUM(AF1:AF48)/1000</f>
        <v>0</v>
      </c>
      <c r="K22" s="11" t="s">
        <v>129</v>
      </c>
    </row>
    <row r="23" spans="1:35" ht="13.8" x14ac:dyDescent="0.25">
      <c r="A23" s="11"/>
      <c r="B23" s="11"/>
      <c r="C23" s="11"/>
      <c r="D23" s="11"/>
      <c r="E23" s="11"/>
      <c r="F23" s="16"/>
      <c r="G23" s="16"/>
      <c r="H23" s="16"/>
      <c r="I23" s="17"/>
      <c r="J23" s="17"/>
      <c r="K23" s="11"/>
    </row>
    <row r="24" spans="1:35" ht="13.8" x14ac:dyDescent="0.25">
      <c r="A24" s="11" t="s">
        <v>123</v>
      </c>
      <c r="B24" s="11"/>
      <c r="C24" s="11"/>
      <c r="D24" s="11"/>
      <c r="E24" s="11"/>
      <c r="F24" s="16"/>
      <c r="G24" s="16"/>
      <c r="H24" s="16"/>
      <c r="I24" s="17"/>
      <c r="J24" s="17"/>
      <c r="K24" s="11"/>
    </row>
    <row r="25" spans="1:35" ht="13.8" x14ac:dyDescent="0.25">
      <c r="A25" s="42" t="s">
        <v>110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35" ht="96.6" x14ac:dyDescent="0.25">
      <c r="A26" s="18" t="s">
        <v>111</v>
      </c>
      <c r="B26" s="18" t="s">
        <v>112</v>
      </c>
      <c r="C26" s="18" t="s">
        <v>113</v>
      </c>
      <c r="D26" s="18" t="s">
        <v>114</v>
      </c>
      <c r="E26" s="18" t="s">
        <v>115</v>
      </c>
      <c r="F26" s="18" t="s">
        <v>116</v>
      </c>
      <c r="G26" s="19" t="s">
        <v>117</v>
      </c>
      <c r="H26" s="19" t="s">
        <v>118</v>
      </c>
      <c r="I26" s="18" t="s">
        <v>119</v>
      </c>
      <c r="J26" s="18" t="s">
        <v>120</v>
      </c>
      <c r="K26" s="18" t="s">
        <v>121</v>
      </c>
    </row>
    <row r="27" spans="1:3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  <c r="I27" s="32">
        <v>9</v>
      </c>
      <c r="J27" s="32">
        <v>10</v>
      </c>
      <c r="K27" s="32">
        <v>11</v>
      </c>
    </row>
    <row r="28" spans="1:35" hidden="1" x14ac:dyDescent="0.25"/>
    <row r="29" spans="1:35" ht="16.8" hidden="1" x14ac:dyDescent="0.3">
      <c r="A29" s="39" t="str">
        <f>CONCATENATE("Локальная смета: ",IF(Source!G20&lt;&gt;"Новая локальная смета", Source!G20, ""))</f>
        <v>Локальная смета: Базовая система телемеханики и учета ЭЭ с включением в АИИС КУЭ в ТП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1" spans="1:35" ht="16.8" x14ac:dyDescent="0.3">
      <c r="A31" s="39" t="str">
        <f>CONCATENATE("Раздел: ",IF(Source!G24&lt;&gt;"Новый раздел", Source!G24, ""))</f>
        <v>Раздел: Оборудование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35" ht="54.6" x14ac:dyDescent="0.3">
      <c r="A32" s="20">
        <v>1</v>
      </c>
      <c r="B32" s="20" t="str">
        <f>Source!F28</f>
        <v>КП № 1803/3 от 18.03.2025</v>
      </c>
      <c r="C32" s="20" t="s">
        <v>124</v>
      </c>
      <c r="D32" s="21" t="str">
        <f>Source!H28</f>
        <v>компл.</v>
      </c>
      <c r="E32" s="22">
        <f>Source!I28</f>
        <v>1</v>
      </c>
      <c r="F32" s="23">
        <f>Source!AL28</f>
        <v>145549.85999999999</v>
      </c>
      <c r="G32" s="24" t="str">
        <f>Source!DD28</f>
        <v>*1,012</v>
      </c>
      <c r="H32" s="22">
        <f>Source!AW28</f>
        <v>1</v>
      </c>
      <c r="I32" s="23">
        <f>ROUND((ROUND((Source!AC28*Source!I28),2)),2)</f>
        <v>147296.46</v>
      </c>
      <c r="J32" s="22">
        <f>IF(Source!BC28&lt;&gt; 0, Source!BC28, 1)</f>
        <v>7.27</v>
      </c>
      <c r="K32" s="23">
        <f>Source!P28</f>
        <v>1070845.26</v>
      </c>
      <c r="Q32" s="9">
        <f>ROUND((Source!DN28/100)*ROUND((ROUND((Source!AF28*Source!AV28*Source!I28),2)),2), 2)</f>
        <v>0</v>
      </c>
      <c r="R32" s="9">
        <f>Source!X28</f>
        <v>0</v>
      </c>
      <c r="S32" s="9">
        <f>ROUND((Source!DO28/100)*ROUND((ROUND((Source!AF28*Source!AV28*Source!I28),2)),2), 2)</f>
        <v>0</v>
      </c>
      <c r="T32" s="9">
        <f>Source!Y28</f>
        <v>0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5</v>
      </c>
    </row>
    <row r="33" spans="1:43" ht="13.8" x14ac:dyDescent="0.25">
      <c r="A33" s="25"/>
      <c r="B33" s="25"/>
      <c r="C33" s="26" t="s">
        <v>125</v>
      </c>
      <c r="D33" s="25"/>
      <c r="E33" s="25"/>
      <c r="F33" s="25"/>
      <c r="G33" s="25"/>
      <c r="H33" s="40">
        <f>I32+0</f>
        <v>147296.46</v>
      </c>
      <c r="I33" s="40"/>
      <c r="J33" s="40">
        <f>K32+0</f>
        <v>1070845.26</v>
      </c>
      <c r="K33" s="40"/>
      <c r="O33" s="31">
        <f>I32+0</f>
        <v>147296.46</v>
      </c>
      <c r="P33" s="31">
        <f>K32+0</f>
        <v>1070845.26</v>
      </c>
      <c r="X33" s="9">
        <f>IF(Source!BI28&lt;=1,I32-0, 0)</f>
        <v>0</v>
      </c>
      <c r="Y33" s="9">
        <f>IF(Source!BI28=2,I32-0, 0)</f>
        <v>0</v>
      </c>
      <c r="Z33" s="9">
        <f>IF(Source!BI28=3,I32-0, 0)</f>
        <v>147296.46</v>
      </c>
      <c r="AA33" s="9">
        <f>IF(Source!BI28=4,I32,0)</f>
        <v>0</v>
      </c>
    </row>
    <row r="35" spans="1:43" ht="95.4" x14ac:dyDescent="0.3">
      <c r="A35" s="20">
        <v>2</v>
      </c>
      <c r="B35" s="20" t="str">
        <f>Source!F29</f>
        <v>КП № 03-5064от 18.03.2025 г. ООО "ИТ Компания Д-Системс"</v>
      </c>
      <c r="C35" s="20" t="s">
        <v>126</v>
      </c>
      <c r="D35" s="21" t="str">
        <f>Source!H29</f>
        <v>шт.</v>
      </c>
      <c r="E35" s="22">
        <f>Source!I29</f>
        <v>1</v>
      </c>
      <c r="F35" s="23">
        <f>Source!AL29</f>
        <v>19705.939999999999</v>
      </c>
      <c r="G35" s="24" t="str">
        <f>Source!DD29</f>
        <v/>
      </c>
      <c r="H35" s="22">
        <f>Source!AW29</f>
        <v>1</v>
      </c>
      <c r="I35" s="23">
        <f>ROUND((ROUND((Source!AC29*Source!AW29*Source!I29),2)),2)</f>
        <v>19705.939999999999</v>
      </c>
      <c r="J35" s="22">
        <f>IF(Source!BC29&lt;&gt; 0, Source!BC29, 1)</f>
        <v>7.27</v>
      </c>
      <c r="K35" s="23">
        <f>Source!P29</f>
        <v>143262.18</v>
      </c>
      <c r="Q35" s="9">
        <f>ROUND((Source!DN29/100)*ROUND((ROUND((Source!AF29*Source!AV29*Source!I29),2)),2), 2)</f>
        <v>0</v>
      </c>
      <c r="R35" s="9">
        <f>Source!X29</f>
        <v>0</v>
      </c>
      <c r="S35" s="9">
        <f>ROUND((Source!DO29/100)*ROUND((ROUND((Source!AF29*Source!AV29*Source!I29),2)),2), 2)</f>
        <v>0</v>
      </c>
      <c r="T35" s="9">
        <f>Source!Y29</f>
        <v>0</v>
      </c>
      <c r="U35" s="9">
        <f>ROUND((175/100)*ROUND((ROUND((Source!AE29*Source!AV29*Source!I29),2)),2), 2)</f>
        <v>0</v>
      </c>
      <c r="V35" s="9">
        <f>ROUND((160/100)*ROUND(ROUND((ROUND((Source!AE29*Source!AV29*Source!I29),2)*Source!BS29),2), 2), 2)</f>
        <v>0</v>
      </c>
      <c r="AI35" s="9">
        <v>5</v>
      </c>
    </row>
    <row r="36" spans="1:43" ht="13.8" x14ac:dyDescent="0.25">
      <c r="A36" s="25"/>
      <c r="B36" s="25"/>
      <c r="C36" s="26" t="s">
        <v>125</v>
      </c>
      <c r="D36" s="25"/>
      <c r="E36" s="25"/>
      <c r="F36" s="25"/>
      <c r="G36" s="25"/>
      <c r="H36" s="40">
        <f>I35+0</f>
        <v>19705.939999999999</v>
      </c>
      <c r="I36" s="40"/>
      <c r="J36" s="40">
        <f>K35+0</f>
        <v>143262.18</v>
      </c>
      <c r="K36" s="40"/>
      <c r="O36" s="31">
        <f>I35+0</f>
        <v>19705.939999999999</v>
      </c>
      <c r="P36" s="31">
        <f>K35+0</f>
        <v>143262.18</v>
      </c>
      <c r="X36" s="9">
        <f>IF(Source!BI29&lt;=1,I35-0, 0)</f>
        <v>0</v>
      </c>
      <c r="Y36" s="9">
        <f>IF(Source!BI29=2,I35-0, 0)</f>
        <v>0</v>
      </c>
      <c r="Z36" s="9">
        <f>IF(Source!BI29=3,I35-0, 0)</f>
        <v>19705.939999999999</v>
      </c>
      <c r="AA36" s="9">
        <f>IF(Source!BI29=4,I35,0)</f>
        <v>0</v>
      </c>
    </row>
    <row r="38" spans="1:43" ht="13.8" x14ac:dyDescent="0.25">
      <c r="A38" s="38" t="str">
        <f>CONCATENATE("Итого по разделу: ",IF(Source!G31&lt;&gt;"Новый раздел", Source!G31, ""))</f>
        <v>Итого по разделу: Оборудование</v>
      </c>
      <c r="B38" s="38"/>
      <c r="C38" s="38"/>
      <c r="D38" s="38"/>
      <c r="E38" s="38"/>
      <c r="F38" s="38"/>
      <c r="G38" s="38"/>
      <c r="H38" s="36">
        <f>SUM(O31:O37)</f>
        <v>167002.4</v>
      </c>
      <c r="I38" s="37"/>
      <c r="J38" s="36">
        <f>SUM(P31:P37)</f>
        <v>1214107.44</v>
      </c>
      <c r="K38" s="37"/>
    </row>
    <row r="39" spans="1:43" hidden="1" x14ac:dyDescent="0.25">
      <c r="A39" s="9" t="s">
        <v>127</v>
      </c>
      <c r="H39" s="9">
        <f>SUM(AC31:AC38)</f>
        <v>0</v>
      </c>
      <c r="J39" s="9">
        <f>SUM(AD31:AD38)</f>
        <v>0</v>
      </c>
    </row>
    <row r="40" spans="1:43" hidden="1" x14ac:dyDescent="0.25">
      <c r="A40" s="9" t="s">
        <v>128</v>
      </c>
      <c r="H40" s="9">
        <f>SUM(AE31:AE39)</f>
        <v>0</v>
      </c>
      <c r="J40" s="9">
        <f>SUM(AF31:AF39)</f>
        <v>0</v>
      </c>
    </row>
    <row r="42" spans="1:43" ht="15" customHeight="1" x14ac:dyDescent="0.25">
      <c r="A42" s="38" t="str">
        <f>CONCATENATE("Итого по локальной смете: ",IF(Source!G61&lt;&gt;"Новая локальная смета", Source!G61, ""))</f>
        <v>Итого по локальной смете: Базовая система телемеханики и учета ЭЭ с включением в АИИС КУЭ в ТП</v>
      </c>
      <c r="B42" s="38"/>
      <c r="C42" s="38"/>
      <c r="D42" s="38"/>
      <c r="E42" s="38"/>
      <c r="F42" s="38"/>
      <c r="G42" s="38"/>
      <c r="H42" s="36">
        <f>SUM(O29:O41)</f>
        <v>167002.4</v>
      </c>
      <c r="I42" s="37"/>
      <c r="J42" s="36">
        <f>SUM(P29:P41)</f>
        <v>1214107.44</v>
      </c>
      <c r="K42" s="37"/>
      <c r="AQ42" s="27" t="str">
        <f>CONCATENATE("Итого по локальной смете: ",IF(Source!G61&lt;&gt;"Новая локальная смета", Source!G61, ""))</f>
        <v>Итого по локальной смете: Базовая система телемеханики и учета ЭЭ с включением в АИИС КУЭ в ТП</v>
      </c>
    </row>
    <row r="43" spans="1:43" hidden="1" x14ac:dyDescent="0.25">
      <c r="A43" s="9" t="s">
        <v>127</v>
      </c>
      <c r="H43" s="9">
        <f>SUM(AC29:AC42)</f>
        <v>0</v>
      </c>
      <c r="J43" s="9">
        <f>SUM(AD29:AD42)</f>
        <v>0</v>
      </c>
    </row>
    <row r="44" spans="1:43" hidden="1" x14ac:dyDescent="0.25">
      <c r="A44" s="9" t="s">
        <v>128</v>
      </c>
      <c r="H44" s="9">
        <f>SUM(AE29:AE43)</f>
        <v>0</v>
      </c>
      <c r="J44" s="9">
        <f>SUM(AF29:AF43)</f>
        <v>0</v>
      </c>
    </row>
    <row r="45" spans="1:43" hidden="1" x14ac:dyDescent="0.25"/>
    <row r="46" spans="1:43" ht="13.8" hidden="1" x14ac:dyDescent="0.25">
      <c r="A46" s="38" t="str">
        <f>CONCATENATE("Итого по смете: ",IF(Source!G91&lt;&gt;"Новый объект", Source!G91, ""))</f>
        <v>Итого по смете: 02-01-03 Телемеханика</v>
      </c>
      <c r="B46" s="38"/>
      <c r="C46" s="38"/>
      <c r="D46" s="38"/>
      <c r="E46" s="38"/>
      <c r="F46" s="38"/>
      <c r="G46" s="38"/>
      <c r="H46" s="36">
        <f>SUM(O1:O45)</f>
        <v>167002.4</v>
      </c>
      <c r="I46" s="37"/>
      <c r="J46" s="36">
        <f>SUM(P1:P45)</f>
        <v>1214107.44</v>
      </c>
      <c r="K46" s="37"/>
    </row>
    <row r="47" spans="1:43" hidden="1" x14ac:dyDescent="0.25">
      <c r="A47" s="9" t="s">
        <v>127</v>
      </c>
      <c r="H47" s="9">
        <f>SUM(AC1:AC46)</f>
        <v>0</v>
      </c>
      <c r="J47" s="9">
        <f>SUM(AD1:AD46)</f>
        <v>0</v>
      </c>
    </row>
    <row r="48" spans="1:43" hidden="1" x14ac:dyDescent="0.25">
      <c r="A48" s="9" t="s">
        <v>128</v>
      </c>
      <c r="H48" s="9">
        <f>SUM(AE1:AE47)</f>
        <v>0</v>
      </c>
      <c r="J48" s="9">
        <f>SUM(AF1:AF47)</f>
        <v>0</v>
      </c>
    </row>
    <row r="51" spans="1:11" ht="13.8" x14ac:dyDescent="0.25">
      <c r="A51" s="33" t="s">
        <v>130</v>
      </c>
      <c r="B51" s="33"/>
      <c r="C51" s="28" t="str">
        <f>IF(Source!AC12&lt;&gt;"", Source!AC12," ")</f>
        <v>Начальник сметного отдела</v>
      </c>
      <c r="D51" s="28"/>
      <c r="E51" s="28"/>
      <c r="F51" s="28"/>
      <c r="G51" s="28"/>
      <c r="H51" s="34" t="str">
        <f>IF(Source!AB12&lt;&gt;"", Source!AB12," ")</f>
        <v>Шевченко Е.И.</v>
      </c>
      <c r="I51" s="34"/>
      <c r="J51" s="34"/>
      <c r="K51" s="34"/>
    </row>
    <row r="52" spans="1:11" ht="13.8" x14ac:dyDescent="0.25">
      <c r="A52" s="11"/>
      <c r="B52" s="11"/>
      <c r="C52" s="35" t="s">
        <v>131</v>
      </c>
      <c r="D52" s="35"/>
      <c r="E52" s="35"/>
      <c r="F52" s="35"/>
      <c r="G52" s="35"/>
      <c r="H52" s="11"/>
      <c r="I52" s="11"/>
      <c r="J52" s="11"/>
      <c r="K52" s="11"/>
    </row>
    <row r="53" spans="1:11" ht="13.8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 ht="13.8" x14ac:dyDescent="0.25">
      <c r="A54" s="33" t="s">
        <v>132</v>
      </c>
      <c r="B54" s="33"/>
      <c r="C54" s="28" t="str">
        <f>IF(Source!AE12&lt;&gt;"", Source!AE12," ")</f>
        <v xml:space="preserve"> </v>
      </c>
      <c r="D54" s="28"/>
      <c r="E54" s="28"/>
      <c r="F54" s="28"/>
      <c r="G54" s="28"/>
      <c r="H54" s="34" t="str">
        <f>IF(Source!AD12&lt;&gt;"", Source!AD12," ")</f>
        <v xml:space="preserve"> </v>
      </c>
      <c r="I54" s="34"/>
      <c r="J54" s="34"/>
      <c r="K54" s="34"/>
    </row>
    <row r="55" spans="1:11" ht="13.8" x14ac:dyDescent="0.25">
      <c r="A55" s="11"/>
      <c r="B55" s="11"/>
      <c r="C55" s="35" t="s">
        <v>131</v>
      </c>
      <c r="D55" s="35"/>
      <c r="E55" s="35"/>
      <c r="F55" s="35"/>
      <c r="G55" s="35"/>
      <c r="H55" s="11"/>
      <c r="I55" s="11"/>
      <c r="J55" s="11"/>
      <c r="K55" s="11"/>
    </row>
  </sheetData>
  <mergeCells count="3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38:K38"/>
    <mergeCell ref="H38:I38"/>
    <mergeCell ref="A38:G38"/>
    <mergeCell ref="E20:H20"/>
    <mergeCell ref="E21:H21"/>
    <mergeCell ref="E22:H22"/>
    <mergeCell ref="A25:K25"/>
    <mergeCell ref="A31:K31"/>
    <mergeCell ref="H33:I33"/>
    <mergeCell ref="J33:K33"/>
    <mergeCell ref="H36:I36"/>
    <mergeCell ref="J36:K36"/>
    <mergeCell ref="C55:G55"/>
    <mergeCell ref="J42:K42"/>
    <mergeCell ref="H42:I42"/>
    <mergeCell ref="A42:G42"/>
    <mergeCell ref="J46:K46"/>
    <mergeCell ref="H46:I46"/>
    <mergeCell ref="A46:G46"/>
    <mergeCell ref="A51:B51"/>
    <mergeCell ref="H51:K51"/>
    <mergeCell ref="C52:G52"/>
    <mergeCell ref="A54:B54"/>
    <mergeCell ref="H54:K54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0E3F1-6098-46FD-9F23-D896A4186E5C}">
  <dimension ref="A1:IK132"/>
  <sheetViews>
    <sheetView topLeftCell="A10" workbookViewId="0">
      <selection activeCell="I30" sqref="I3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127</v>
      </c>
      <c r="C12" s="1">
        <v>0</v>
      </c>
      <c r="D12" s="1">
        <f>ROW(A91)</f>
        <v>91</v>
      </c>
      <c r="E12" s="1">
        <v>0</v>
      </c>
      <c r="F12" s="29" t="s">
        <v>134</v>
      </c>
      <c r="G12" s="1" t="s">
        <v>5</v>
      </c>
      <c r="H12" s="1" t="s">
        <v>3</v>
      </c>
      <c r="I12" s="1">
        <v>0</v>
      </c>
      <c r="J12" s="30" t="s">
        <v>4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30" t="s">
        <v>137</v>
      </c>
      <c r="AC12" s="30" t="s">
        <v>136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B91</f>
        <v>127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02-01-03 Телемеханика</v>
      </c>
      <c r="H18" s="2"/>
      <c r="I18" s="2"/>
      <c r="J18" s="2"/>
      <c r="K18" s="2"/>
      <c r="L18" s="2"/>
      <c r="M18" s="2"/>
      <c r="N18" s="2"/>
      <c r="O18" s="2">
        <f t="shared" ref="O18:AT18" si="1">O91</f>
        <v>1214107.44</v>
      </c>
      <c r="P18" s="2">
        <f t="shared" si="1"/>
        <v>1214107.44</v>
      </c>
      <c r="Q18" s="2">
        <f t="shared" si="1"/>
        <v>0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1214107.44</v>
      </c>
      <c r="AQ18" s="2">
        <f t="shared" si="1"/>
        <v>0</v>
      </c>
      <c r="AR18" s="2">
        <f t="shared" si="1"/>
        <v>1214107.44</v>
      </c>
      <c r="AS18" s="2">
        <f t="shared" si="1"/>
        <v>0</v>
      </c>
      <c r="AT18" s="2">
        <f t="shared" si="1"/>
        <v>0</v>
      </c>
      <c r="AU18" s="2">
        <f t="shared" ref="AU18:BZ18" si="2">AU91</f>
        <v>0</v>
      </c>
      <c r="AV18" s="2">
        <f t="shared" si="2"/>
        <v>1214107.44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1214107.44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ROW(A61)</f>
        <v>61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4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Базовая система телемеханики и учета ЭЭ с включением в АИИС КУЭ в ТП</v>
      </c>
      <c r="H22" s="2"/>
      <c r="I22" s="2"/>
      <c r="J22" s="2"/>
      <c r="K22" s="2"/>
      <c r="L22" s="2"/>
      <c r="M22" s="2"/>
      <c r="N22" s="2"/>
      <c r="O22" s="2">
        <f t="shared" ref="O22:AT22" si="8">O61</f>
        <v>1214107.44</v>
      </c>
      <c r="P22" s="2">
        <f t="shared" si="8"/>
        <v>1214107.44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1214107.44</v>
      </c>
      <c r="AQ22" s="2">
        <f t="shared" si="8"/>
        <v>0</v>
      </c>
      <c r="AR22" s="2">
        <f t="shared" si="8"/>
        <v>1214107.44</v>
      </c>
      <c r="AS22" s="2">
        <f t="shared" si="8"/>
        <v>0</v>
      </c>
      <c r="AT22" s="2">
        <f t="shared" si="8"/>
        <v>0</v>
      </c>
      <c r="AU22" s="2">
        <f t="shared" ref="AU22:BZ22" si="9">AU61</f>
        <v>0</v>
      </c>
      <c r="AV22" s="2">
        <f t="shared" si="9"/>
        <v>1214107.44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1214107.44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ROW(A31)</f>
        <v>31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O31</f>
        <v>1214107.44</v>
      </c>
      <c r="P26" s="2">
        <f t="shared" si="15"/>
        <v>1214107.44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1214107.44</v>
      </c>
      <c r="AC26" s="2">
        <f t="shared" si="15"/>
        <v>1214107.44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1214107.44</v>
      </c>
      <c r="AQ26" s="2">
        <f t="shared" si="15"/>
        <v>0</v>
      </c>
      <c r="AR26" s="2">
        <f t="shared" si="15"/>
        <v>1214107.44</v>
      </c>
      <c r="AS26" s="2">
        <f t="shared" si="15"/>
        <v>0</v>
      </c>
      <c r="AT26" s="2">
        <f t="shared" si="15"/>
        <v>0</v>
      </c>
      <c r="AU26" s="2">
        <f t="shared" ref="AU26:BZ26" si="16">AU31</f>
        <v>0</v>
      </c>
      <c r="AV26" s="2">
        <f t="shared" si="16"/>
        <v>1214107.44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1214107.44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1214107.44</v>
      </c>
      <c r="BZ26" s="2">
        <f t="shared" si="16"/>
        <v>0</v>
      </c>
      <c r="CA26" s="2">
        <f t="shared" ref="CA26:DF26" si="17">CA31</f>
        <v>1214107.44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1214107.44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1214107.44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1070845.26</v>
      </c>
      <c r="P28">
        <f>ROUND((ROUND((AC28*I28),2)*BC28),2)</f>
        <v>1070845.26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60234651</v>
      </c>
      <c r="AB28">
        <f>ROUND((AC28+AD28+AF28),6)</f>
        <v>147296.45832000001</v>
      </c>
      <c r="AC28">
        <f>ROUND(((ES28*1.012)),6)</f>
        <v>147296.45832000001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145549.85999999999</v>
      </c>
      <c r="AL28">
        <v>145549.85999999999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7.27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746</v>
      </c>
      <c r="BN28">
        <v>0</v>
      </c>
      <c r="BO28" t="s">
        <v>3</v>
      </c>
      <c r="BP28">
        <v>0</v>
      </c>
      <c r="BQ28">
        <v>130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1070845.26</v>
      </c>
      <c r="CQ28">
        <f>ROUND((ROUND((AC28*1),2)*BC28),2)</f>
        <v>1070845.26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58832141</v>
      </c>
      <c r="EF28">
        <v>130</v>
      </c>
      <c r="EG28" t="s">
        <v>23</v>
      </c>
      <c r="EH28">
        <v>0</v>
      </c>
      <c r="EI28" t="s">
        <v>3</v>
      </c>
      <c r="EJ28">
        <v>3</v>
      </c>
      <c r="EK28">
        <v>746</v>
      </c>
      <c r="EL28" t="s">
        <v>24</v>
      </c>
      <c r="EM28" t="s">
        <v>25</v>
      </c>
      <c r="EO28" t="s">
        <v>3</v>
      </c>
      <c r="EQ28">
        <v>1048576</v>
      </c>
      <c r="ER28">
        <v>145549.85999999999</v>
      </c>
      <c r="ES28">
        <v>145549.85999999999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1</v>
      </c>
      <c r="FD28">
        <v>18</v>
      </c>
      <c r="FF28">
        <v>1269777</v>
      </c>
      <c r="FQ28">
        <v>0</v>
      </c>
      <c r="FR28">
        <f>ROUND(IF(BI28=3,GM28,0),2)</f>
        <v>1070845.26</v>
      </c>
      <c r="FS28">
        <v>0</v>
      </c>
      <c r="FX28">
        <v>0</v>
      </c>
      <c r="FY28">
        <v>0</v>
      </c>
      <c r="GA28" t="s">
        <v>26</v>
      </c>
      <c r="GD28">
        <v>0</v>
      </c>
      <c r="GF28">
        <v>-1413585789</v>
      </c>
      <c r="GG28">
        <v>2</v>
      </c>
      <c r="GH28">
        <v>3</v>
      </c>
      <c r="GI28">
        <v>3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1070845.26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27</v>
      </c>
      <c r="HF28" t="s">
        <v>27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5">
      <c r="A29">
        <v>17</v>
      </c>
      <c r="B29">
        <v>1</v>
      </c>
      <c r="E29" t="s">
        <v>28</v>
      </c>
      <c r="F29" t="s">
        <v>29</v>
      </c>
      <c r="G29" t="s">
        <v>30</v>
      </c>
      <c r="H29" t="s">
        <v>31</v>
      </c>
      <c r="I29">
        <v>1</v>
      </c>
      <c r="J29">
        <v>0</v>
      </c>
      <c r="K29">
        <v>2</v>
      </c>
      <c r="O29">
        <f>ROUND(CP29,2)</f>
        <v>143262.18</v>
      </c>
      <c r="P29">
        <f>ROUND((ROUND((AC29*AW29*I29),2)*BC29),2)</f>
        <v>143262.18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60234651</v>
      </c>
      <c r="AB29">
        <f>ROUND((AC29+AD29+AF29),6)</f>
        <v>19705.939999999999</v>
      </c>
      <c r="AC29">
        <f>ROUND((ES29),6)</f>
        <v>19705.939999999999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19705.939999999999</v>
      </c>
      <c r="AL29">
        <v>19705.939999999999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7.27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3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143262.18</v>
      </c>
      <c r="CQ29">
        <f>ROUND((ROUND((AC29*AW29*1),2)*BC29),2)</f>
        <v>143262.18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58833362</v>
      </c>
      <c r="EF29">
        <v>202</v>
      </c>
      <c r="EG29" t="s">
        <v>32</v>
      </c>
      <c r="EH29">
        <v>0</v>
      </c>
      <c r="EI29" t="s">
        <v>3</v>
      </c>
      <c r="EJ29">
        <v>1</v>
      </c>
      <c r="EK29">
        <v>400002</v>
      </c>
      <c r="EL29" t="s">
        <v>33</v>
      </c>
      <c r="EM29" t="s">
        <v>32</v>
      </c>
      <c r="EO29" t="s">
        <v>3</v>
      </c>
      <c r="EQ29">
        <v>1179648</v>
      </c>
      <c r="ER29">
        <v>143262.19</v>
      </c>
      <c r="ES29">
        <v>19705.939999999999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137440.22</v>
      </c>
      <c r="FQ29">
        <v>0</v>
      </c>
      <c r="FR29">
        <f>ROUND(IF(BI29=3,GM29,0),2)</f>
        <v>143262.18</v>
      </c>
      <c r="FS29">
        <v>0</v>
      </c>
      <c r="FX29">
        <v>0</v>
      </c>
      <c r="FY29">
        <v>0</v>
      </c>
      <c r="GA29" t="s">
        <v>34</v>
      </c>
      <c r="GD29">
        <v>0</v>
      </c>
      <c r="GF29">
        <v>-453347691</v>
      </c>
      <c r="GG29">
        <v>2</v>
      </c>
      <c r="GH29">
        <v>3</v>
      </c>
      <c r="GI29">
        <v>5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143262.18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35</v>
      </c>
      <c r="HF29" t="s">
        <v>36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5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Оборудование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1214107.44</v>
      </c>
      <c r="P31" s="2">
        <f t="shared" si="21"/>
        <v>1214107.44</v>
      </c>
      <c r="Q31" s="2">
        <f t="shared" si="21"/>
        <v>0</v>
      </c>
      <c r="R31" s="2">
        <f t="shared" si="21"/>
        <v>0</v>
      </c>
      <c r="S31" s="2">
        <f t="shared" si="21"/>
        <v>0</v>
      </c>
      <c r="T31" s="2">
        <f t="shared" si="21"/>
        <v>0</v>
      </c>
      <c r="U31" s="2">
        <f>AH31</f>
        <v>0</v>
      </c>
      <c r="V31" s="2">
        <f>AI31</f>
        <v>0</v>
      </c>
      <c r="W31" s="2">
        <f>ROUND(AJ31,2)</f>
        <v>0</v>
      </c>
      <c r="X31" s="2">
        <f>ROUND(AK31,2)</f>
        <v>0</v>
      </c>
      <c r="Y31" s="2">
        <f>ROUND(AL31,2)</f>
        <v>0</v>
      </c>
      <c r="Z31" s="2"/>
      <c r="AA31" s="2"/>
      <c r="AB31" s="2">
        <f>ROUND(SUMIF(AA28:AA29,"=60234651",O28:O29),2)</f>
        <v>1214107.44</v>
      </c>
      <c r="AC31" s="2">
        <f>ROUND(SUMIF(AA28:AA29,"=60234651",P28:P29),2)</f>
        <v>1214107.44</v>
      </c>
      <c r="AD31" s="2">
        <f>ROUND(SUMIF(AA28:AA29,"=60234651",Q28:Q29),2)</f>
        <v>0</v>
      </c>
      <c r="AE31" s="2">
        <f>ROUND(SUMIF(AA28:AA29,"=60234651",R28:R29),2)</f>
        <v>0</v>
      </c>
      <c r="AF31" s="2">
        <f>ROUND(SUMIF(AA28:AA29,"=60234651",S28:S29),2)</f>
        <v>0</v>
      </c>
      <c r="AG31" s="2">
        <f>ROUND(SUMIF(AA28:AA29,"=60234651",T28:T29),2)</f>
        <v>0</v>
      </c>
      <c r="AH31" s="2">
        <f>SUMIF(AA28:AA29,"=60234651",U28:U29)</f>
        <v>0</v>
      </c>
      <c r="AI31" s="2">
        <f>SUMIF(AA28:AA29,"=60234651",V28:V29)</f>
        <v>0</v>
      </c>
      <c r="AJ31" s="2">
        <f>ROUND(SUMIF(AA28:AA29,"=60234651",W28:W29),2)</f>
        <v>0</v>
      </c>
      <c r="AK31" s="2">
        <f>ROUND(SUMIF(AA28:AA29,"=60234651",X28:X29),2)</f>
        <v>0</v>
      </c>
      <c r="AL31" s="2">
        <f>ROUND(SUMIF(AA28:AA29,"=60234651",Y28:Y29),2)</f>
        <v>0</v>
      </c>
      <c r="AM31" s="2"/>
      <c r="AN31" s="2"/>
      <c r="AO31" s="2">
        <f t="shared" ref="AO31:BD31" si="22">ROUND(BX31,2)</f>
        <v>0</v>
      </c>
      <c r="AP31" s="2">
        <f t="shared" si="22"/>
        <v>1214107.44</v>
      </c>
      <c r="AQ31" s="2">
        <f t="shared" si="22"/>
        <v>0</v>
      </c>
      <c r="AR31" s="2">
        <f t="shared" si="22"/>
        <v>1214107.44</v>
      </c>
      <c r="AS31" s="2">
        <f t="shared" si="22"/>
        <v>0</v>
      </c>
      <c r="AT31" s="2">
        <f t="shared" si="22"/>
        <v>0</v>
      </c>
      <c r="AU31" s="2">
        <f t="shared" si="22"/>
        <v>0</v>
      </c>
      <c r="AV31" s="2">
        <f t="shared" si="22"/>
        <v>1214107.44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1214107.44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ROUND(SUMIF(AA28:AA29,"=60234651",FQ28:FQ29),2)</f>
        <v>0</v>
      </c>
      <c r="BY31" s="2">
        <f>ROUND(SUMIF(AA28:AA29,"=60234651",FR28:FR29),2)</f>
        <v>1214107.44</v>
      </c>
      <c r="BZ31" s="2">
        <f>ROUND(SUMIF(AA28:AA29,"=60234651",GL28:GL29),2)</f>
        <v>0</v>
      </c>
      <c r="CA31" s="2">
        <f>ROUND(SUMIF(AA28:AA29,"=60234651",GM28:GM29),2)</f>
        <v>1214107.44</v>
      </c>
      <c r="CB31" s="2">
        <f>ROUND(SUMIF(AA28:AA29,"=60234651",GN28:GN29),2)</f>
        <v>0</v>
      </c>
      <c r="CC31" s="2">
        <f>ROUND(SUMIF(AA28:AA29,"=60234651",GO28:GO29),2)</f>
        <v>0</v>
      </c>
      <c r="CD31" s="2">
        <f>ROUND(SUMIF(AA28:AA29,"=60234651",GP28:GP29),2)</f>
        <v>0</v>
      </c>
      <c r="CE31" s="2">
        <f>AC31-BX31</f>
        <v>1214107.44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1214107.44</v>
      </c>
      <c r="CJ31" s="2">
        <f>ROUND(SUMIF(AA28:AA29,"=60234651",GX28:GX29),2)</f>
        <v>0</v>
      </c>
      <c r="CK31" s="2">
        <f>ROUND(SUMIF(AA28:AA29,"=60234651",GY28:GY29),2)</f>
        <v>0</v>
      </c>
      <c r="CL31" s="2">
        <f>ROUND(SUMIF(AA28:AA29,"=60234651",GZ28:GZ29),2)</f>
        <v>0</v>
      </c>
      <c r="CM31" s="2">
        <f>ROUND(SUMIF(AA28:AA29,"=60234651",HD28:HD29),2)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1214107.44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1357369.63</v>
      </c>
      <c r="X33" s="4">
        <v>1</v>
      </c>
      <c r="Y33" s="4">
        <v>1357369.63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1214107.44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1357369.63</v>
      </c>
      <c r="X34" s="4">
        <v>1</v>
      </c>
      <c r="Y34" s="4">
        <v>1357369.63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1214107.44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1357369.63</v>
      </c>
      <c r="X36" s="4">
        <v>1</v>
      </c>
      <c r="Y36" s="4">
        <v>1357369.63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1214107.44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1357369.63</v>
      </c>
      <c r="X40" s="4">
        <v>1</v>
      </c>
      <c r="Y40" s="4">
        <v>1357369.63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1214107.44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1357369.63</v>
      </c>
      <c r="X42" s="4">
        <v>1</v>
      </c>
      <c r="Y42" s="4">
        <v>1357369.63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0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0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0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0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1214107.44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1357369.63</v>
      </c>
      <c r="X59" s="4">
        <v>1</v>
      </c>
      <c r="Y59" s="4">
        <v>1357369.63</v>
      </c>
      <c r="Z59" s="4"/>
      <c r="AA59" s="4"/>
      <c r="AB59" s="4"/>
    </row>
    <row r="61" spans="1:206" x14ac:dyDescent="0.25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02-01-01</v>
      </c>
      <c r="G61" s="2" t="str">
        <f>IF(G20&lt;&gt;"",G20,"")</f>
        <v>Базовая система телемеханики и учета ЭЭ с включением в АИИС КУЭ в ТП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1214107.44</v>
      </c>
      <c r="P61" s="2">
        <f t="shared" si="23"/>
        <v>1214107.44</v>
      </c>
      <c r="Q61" s="2">
        <f t="shared" si="23"/>
        <v>0</v>
      </c>
      <c r="R61" s="2">
        <f t="shared" si="23"/>
        <v>0</v>
      </c>
      <c r="S61" s="2">
        <f t="shared" si="23"/>
        <v>0</v>
      </c>
      <c r="T61" s="2">
        <f t="shared" si="23"/>
        <v>0</v>
      </c>
      <c r="U61" s="2">
        <f>U31+AH61</f>
        <v>0</v>
      </c>
      <c r="V61" s="2">
        <f>V31+AI61</f>
        <v>0</v>
      </c>
      <c r="W61" s="2">
        <f>ROUND(W31+AJ61,2)</f>
        <v>0</v>
      </c>
      <c r="X61" s="2">
        <f>ROUND(X31+AK61,2)</f>
        <v>0</v>
      </c>
      <c r="Y61" s="2">
        <f>ROUND(Y31+AL61,2)</f>
        <v>0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1214107.44</v>
      </c>
      <c r="AQ61" s="2">
        <f t="shared" si="24"/>
        <v>0</v>
      </c>
      <c r="AR61" s="2">
        <f t="shared" si="24"/>
        <v>1214107.44</v>
      </c>
      <c r="AS61" s="2">
        <f t="shared" si="24"/>
        <v>0</v>
      </c>
      <c r="AT61" s="2">
        <f t="shared" si="24"/>
        <v>0</v>
      </c>
      <c r="AU61" s="2">
        <f t="shared" si="24"/>
        <v>0</v>
      </c>
      <c r="AV61" s="2">
        <f t="shared" si="24"/>
        <v>1214107.44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1214107.44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1214107.44</v>
      </c>
      <c r="G63" s="4" t="s">
        <v>37</v>
      </c>
      <c r="H63" s="4" t="s">
        <v>38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1357369.63</v>
      </c>
      <c r="X63" s="4">
        <v>1</v>
      </c>
      <c r="Y63" s="4">
        <v>1357369.63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1214107.44</v>
      </c>
      <c r="G64" s="4" t="s">
        <v>39</v>
      </c>
      <c r="H64" s="4" t="s">
        <v>40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1357369.63</v>
      </c>
      <c r="X64" s="4">
        <v>1</v>
      </c>
      <c r="Y64" s="4">
        <v>1357369.63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41</v>
      </c>
      <c r="H65" s="4" t="s">
        <v>42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1214107.44</v>
      </c>
      <c r="G66" s="4" t="s">
        <v>43</v>
      </c>
      <c r="H66" s="4" t="s">
        <v>44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1357369.63</v>
      </c>
      <c r="X66" s="4">
        <v>1</v>
      </c>
      <c r="Y66" s="4">
        <v>1357369.63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45</v>
      </c>
      <c r="H67" s="4" t="s">
        <v>46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47</v>
      </c>
      <c r="H68" s="4" t="s">
        <v>48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49</v>
      </c>
      <c r="H69" s="4" t="s">
        <v>50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1214107.44</v>
      </c>
      <c r="G70" s="4" t="s">
        <v>51</v>
      </c>
      <c r="H70" s="4" t="s">
        <v>52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1357369.63</v>
      </c>
      <c r="X70" s="4">
        <v>1</v>
      </c>
      <c r="Y70" s="4">
        <v>1357369.63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53</v>
      </c>
      <c r="H71" s="4" t="s">
        <v>54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1214107.44</v>
      </c>
      <c r="G72" s="4" t="s">
        <v>55</v>
      </c>
      <c r="H72" s="4" t="s">
        <v>56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1357369.63</v>
      </c>
      <c r="X72" s="4">
        <v>1</v>
      </c>
      <c r="Y72" s="4">
        <v>1357369.63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57</v>
      </c>
      <c r="H73" s="4" t="s">
        <v>58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59</v>
      </c>
      <c r="H74" s="4" t="s">
        <v>60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61</v>
      </c>
      <c r="H75" s="4" t="s">
        <v>62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0</v>
      </c>
      <c r="G76" s="4" t="s">
        <v>63</v>
      </c>
      <c r="H76" s="4" t="s">
        <v>64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65</v>
      </c>
      <c r="H77" s="4" t="s">
        <v>66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67</v>
      </c>
      <c r="H78" s="4" t="s">
        <v>68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69</v>
      </c>
      <c r="H79" s="4" t="s">
        <v>70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71</v>
      </c>
      <c r="H80" s="4" t="s">
        <v>72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73</v>
      </c>
      <c r="H81" s="4" t="s">
        <v>74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75</v>
      </c>
      <c r="H82" s="4" t="s">
        <v>76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0</v>
      </c>
      <c r="G83" s="4" t="s">
        <v>77</v>
      </c>
      <c r="H83" s="4" t="s">
        <v>78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79</v>
      </c>
      <c r="H84" s="4" t="s">
        <v>80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81</v>
      </c>
      <c r="H85" s="4" t="s">
        <v>82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83</v>
      </c>
      <c r="H86" s="4" t="s">
        <v>84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0</v>
      </c>
      <c r="G87" s="4" t="s">
        <v>85</v>
      </c>
      <c r="H87" s="4" t="s">
        <v>86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0</v>
      </c>
      <c r="G88" s="4" t="s">
        <v>87</v>
      </c>
      <c r="H88" s="4" t="s">
        <v>88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1214107.44</v>
      </c>
      <c r="G89" s="4" t="s">
        <v>89</v>
      </c>
      <c r="H89" s="4" t="s">
        <v>90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1357369.63</v>
      </c>
      <c r="X89" s="4">
        <v>1</v>
      </c>
      <c r="Y89" s="4">
        <v>1357369.63</v>
      </c>
      <c r="Z89" s="4"/>
      <c r="AA89" s="4"/>
      <c r="AB89" s="4"/>
    </row>
    <row r="91" spans="1:206" x14ac:dyDescent="0.25">
      <c r="A91" s="2">
        <v>51</v>
      </c>
      <c r="B91" s="2">
        <f>B12</f>
        <v>127</v>
      </c>
      <c r="C91" s="2">
        <f>A12</f>
        <v>1</v>
      </c>
      <c r="D91" s="2">
        <f>ROW(A12)</f>
        <v>12</v>
      </c>
      <c r="E91" s="2"/>
      <c r="F91" s="2" t="str">
        <f>IF(F12&lt;&gt;"",F12,"")</f>
        <v>02-01-03</v>
      </c>
      <c r="G91" s="2" t="str">
        <f>IF(G12&lt;&gt;"",G12,"")</f>
        <v>02-01-03 Телемеханика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1214107.44</v>
      </c>
      <c r="P91" s="2">
        <f t="shared" si="25"/>
        <v>1214107.44</v>
      </c>
      <c r="Q91" s="2">
        <f t="shared" si="25"/>
        <v>0</v>
      </c>
      <c r="R91" s="2">
        <f t="shared" si="25"/>
        <v>0</v>
      </c>
      <c r="S91" s="2">
        <f t="shared" si="25"/>
        <v>0</v>
      </c>
      <c r="T91" s="2">
        <f t="shared" si="25"/>
        <v>0</v>
      </c>
      <c r="U91" s="2">
        <f>U61</f>
        <v>0</v>
      </c>
      <c r="V91" s="2">
        <f>V61</f>
        <v>0</v>
      </c>
      <c r="W91" s="2">
        <f>ROUND(W61,2)</f>
        <v>0</v>
      </c>
      <c r="X91" s="2">
        <f>ROUND(X61,2)</f>
        <v>0</v>
      </c>
      <c r="Y91" s="2">
        <f>ROUND(Y61,2)</f>
        <v>0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1214107.44</v>
      </c>
      <c r="AQ91" s="2">
        <f t="shared" si="26"/>
        <v>0</v>
      </c>
      <c r="AR91" s="2">
        <f t="shared" si="26"/>
        <v>1214107.44</v>
      </c>
      <c r="AS91" s="2">
        <f t="shared" si="26"/>
        <v>0</v>
      </c>
      <c r="AT91" s="2">
        <f t="shared" si="26"/>
        <v>0</v>
      </c>
      <c r="AU91" s="2">
        <f t="shared" si="26"/>
        <v>0</v>
      </c>
      <c r="AV91" s="2">
        <f t="shared" si="26"/>
        <v>1214107.44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1214107.44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1214107.44</v>
      </c>
      <c r="G93" s="4" t="s">
        <v>37</v>
      </c>
      <c r="H93" s="4" t="s">
        <v>38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1357369.63</v>
      </c>
      <c r="X93" s="4">
        <v>1</v>
      </c>
      <c r="Y93" s="4">
        <v>1357369.63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1214107.44</v>
      </c>
      <c r="G94" s="4" t="s">
        <v>39</v>
      </c>
      <c r="H94" s="4" t="s">
        <v>40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1357369.63</v>
      </c>
      <c r="X94" s="4">
        <v>1</v>
      </c>
      <c r="Y94" s="4">
        <v>1357369.63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41</v>
      </c>
      <c r="H95" s="4" t="s">
        <v>42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1214107.44</v>
      </c>
      <c r="G96" s="4" t="s">
        <v>43</v>
      </c>
      <c r="H96" s="4" t="s">
        <v>44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1357369.63</v>
      </c>
      <c r="X96" s="4">
        <v>1</v>
      </c>
      <c r="Y96" s="4">
        <v>1357369.63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45</v>
      </c>
      <c r="H97" s="4" t="s">
        <v>46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47</v>
      </c>
      <c r="H98" s="4" t="s">
        <v>48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49</v>
      </c>
      <c r="H99" s="4" t="s">
        <v>50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1214107.44</v>
      </c>
      <c r="G100" s="4" t="s">
        <v>51</v>
      </c>
      <c r="H100" s="4" t="s">
        <v>52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1357369.63</v>
      </c>
      <c r="X100" s="4">
        <v>1</v>
      </c>
      <c r="Y100" s="4">
        <v>1357369.63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53</v>
      </c>
      <c r="H101" s="4" t="s">
        <v>54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1214107.44</v>
      </c>
      <c r="G102" s="4" t="s">
        <v>55</v>
      </c>
      <c r="H102" s="4" t="s">
        <v>56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1357369.63</v>
      </c>
      <c r="X102" s="4">
        <v>1</v>
      </c>
      <c r="Y102" s="4">
        <v>1357369.63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57</v>
      </c>
      <c r="H103" s="4" t="s">
        <v>58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59</v>
      </c>
      <c r="H104" s="4" t="s">
        <v>60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61</v>
      </c>
      <c r="H105" s="4" t="s">
        <v>62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0</v>
      </c>
      <c r="G106" s="4" t="s">
        <v>63</v>
      </c>
      <c r="H106" s="4" t="s">
        <v>64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65</v>
      </c>
      <c r="H107" s="4" t="s">
        <v>66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67</v>
      </c>
      <c r="H108" s="4" t="s">
        <v>68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69</v>
      </c>
      <c r="H109" s="4" t="s">
        <v>70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71</v>
      </c>
      <c r="H110" s="4" t="s">
        <v>72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73</v>
      </c>
      <c r="H111" s="4" t="s">
        <v>74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75</v>
      </c>
      <c r="H112" s="4" t="s">
        <v>76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50" x14ac:dyDescent="0.25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0</v>
      </c>
      <c r="G113" s="4" t="s">
        <v>77</v>
      </c>
      <c r="H113" s="4" t="s">
        <v>78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50" x14ac:dyDescent="0.25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79</v>
      </c>
      <c r="H114" s="4" t="s">
        <v>80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50" x14ac:dyDescent="0.25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81</v>
      </c>
      <c r="H115" s="4" t="s">
        <v>82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50" x14ac:dyDescent="0.25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83</v>
      </c>
      <c r="H116" s="4" t="s">
        <v>84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50" x14ac:dyDescent="0.25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0</v>
      </c>
      <c r="G117" s="4" t="s">
        <v>85</v>
      </c>
      <c r="H117" s="4" t="s">
        <v>86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50" x14ac:dyDescent="0.25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0</v>
      </c>
      <c r="G118" s="4" t="s">
        <v>87</v>
      </c>
      <c r="H118" s="4" t="s">
        <v>88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50" x14ac:dyDescent="0.25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1214107.44</v>
      </c>
      <c r="G119" s="4" t="s">
        <v>89</v>
      </c>
      <c r="H119" s="4" t="s">
        <v>90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1357369.63</v>
      </c>
      <c r="X119" s="4">
        <v>1</v>
      </c>
      <c r="Y119" s="4">
        <v>1357369.63</v>
      </c>
      <c r="Z119" s="4"/>
      <c r="AA119" s="4"/>
      <c r="AB119" s="4"/>
    </row>
    <row r="122" spans="1:50" x14ac:dyDescent="0.25">
      <c r="A122">
        <v>70</v>
      </c>
      <c r="B122">
        <v>1</v>
      </c>
      <c r="D122">
        <v>1</v>
      </c>
      <c r="E122" t="s">
        <v>91</v>
      </c>
      <c r="F122" t="s">
        <v>92</v>
      </c>
      <c r="G122">
        <v>0</v>
      </c>
      <c r="H122">
        <v>0</v>
      </c>
      <c r="I122" t="s">
        <v>3</v>
      </c>
      <c r="J122">
        <v>1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50" x14ac:dyDescent="0.25">
      <c r="A123">
        <v>70</v>
      </c>
      <c r="B123">
        <v>1</v>
      </c>
      <c r="D123">
        <v>2</v>
      </c>
      <c r="E123" t="s">
        <v>93</v>
      </c>
      <c r="F123" t="s">
        <v>94</v>
      </c>
      <c r="G123">
        <v>1</v>
      </c>
      <c r="H123">
        <v>0</v>
      </c>
      <c r="I123" t="s">
        <v>3</v>
      </c>
      <c r="J123">
        <v>1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5" spans="1:50" x14ac:dyDescent="0.25">
      <c r="A125">
        <v>-1</v>
      </c>
    </row>
    <row r="127" spans="1:50" x14ac:dyDescent="0.25">
      <c r="A127" s="3">
        <v>75</v>
      </c>
      <c r="B127" s="3" t="s">
        <v>95</v>
      </c>
      <c r="C127" s="3">
        <v>2025</v>
      </c>
      <c r="D127" s="3">
        <v>0</v>
      </c>
      <c r="E127" s="3">
        <v>1</v>
      </c>
      <c r="F127" s="3"/>
      <c r="G127" s="3">
        <v>0</v>
      </c>
      <c r="H127" s="3">
        <v>2</v>
      </c>
      <c r="I127" s="3">
        <v>1</v>
      </c>
      <c r="J127" s="3">
        <v>1</v>
      </c>
      <c r="K127" s="3">
        <v>95</v>
      </c>
      <c r="L127" s="3">
        <v>65</v>
      </c>
      <c r="M127" s="3">
        <v>0</v>
      </c>
      <c r="N127" s="3">
        <v>60234651</v>
      </c>
      <c r="O127" s="3">
        <v>1</v>
      </c>
    </row>
    <row r="128" spans="1:50" x14ac:dyDescent="0.25">
      <c r="A128" s="5">
        <v>1</v>
      </c>
      <c r="B128" s="5" t="s">
        <v>96</v>
      </c>
      <c r="C128" s="5" t="s">
        <v>3</v>
      </c>
      <c r="D128" s="5">
        <v>0</v>
      </c>
      <c r="E128" s="5">
        <v>0</v>
      </c>
      <c r="F128" s="5">
        <v>1</v>
      </c>
      <c r="G128" s="5">
        <v>1</v>
      </c>
      <c r="H128" s="5">
        <v>0</v>
      </c>
      <c r="I128" s="5">
        <v>2</v>
      </c>
      <c r="J128" s="5">
        <v>1</v>
      </c>
      <c r="K128" s="5">
        <v>9.8000000000000007</v>
      </c>
      <c r="L128" s="5">
        <v>7.27</v>
      </c>
      <c r="M128" s="5">
        <v>1</v>
      </c>
      <c r="N128" s="5">
        <v>1</v>
      </c>
      <c r="O128" s="5">
        <v>9.8000000000000007</v>
      </c>
      <c r="P128" s="5">
        <v>7.27</v>
      </c>
      <c r="Q128" s="5">
        <v>1</v>
      </c>
      <c r="R128" s="5" t="s">
        <v>3</v>
      </c>
      <c r="S128" s="5" t="s">
        <v>3</v>
      </c>
      <c r="T128" s="5" t="s">
        <v>3</v>
      </c>
      <c r="U128" s="5" t="s">
        <v>3</v>
      </c>
      <c r="V128" s="5" t="s">
        <v>3</v>
      </c>
      <c r="W128" s="5" t="s">
        <v>3</v>
      </c>
      <c r="X128" s="5" t="s">
        <v>3</v>
      </c>
      <c r="Y128" s="5" t="s">
        <v>3</v>
      </c>
      <c r="Z128" s="5" t="s">
        <v>3</v>
      </c>
      <c r="AA128" s="5" t="s">
        <v>3</v>
      </c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>
        <v>60234652</v>
      </c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32" spans="1:5" x14ac:dyDescent="0.25">
      <c r="A132">
        <v>65</v>
      </c>
      <c r="C132">
        <v>1</v>
      </c>
      <c r="D132">
        <v>0</v>
      </c>
      <c r="E1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8845-5DBF-402F-A675-830CCB5FE162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60234651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14</v>
      </c>
      <c r="D16" s="6" t="s">
        <v>15</v>
      </c>
      <c r="E16" s="7">
        <f>ROUND((Source!F78)/1000,2)</f>
        <v>0</v>
      </c>
      <c r="F16" s="7">
        <f>ROUND((Source!F79)/1000,2)</f>
        <v>0</v>
      </c>
      <c r="G16" s="7">
        <f>ROUND((Source!F70)/1000,2)</f>
        <v>1214.1099999999999</v>
      </c>
      <c r="H16" s="7">
        <f>ROUND((Source!F80)/1000+(Source!F81)/1000,2)</f>
        <v>0</v>
      </c>
      <c r="I16" s="7">
        <f>E16+F16+G16+H16</f>
        <v>1214.1099999999999</v>
      </c>
      <c r="J16" s="7">
        <f>ROUND((Source!F76+Source!F75)/1000,2)</f>
        <v>0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1357369.63</v>
      </c>
      <c r="AU16" s="7">
        <v>1357369.63</v>
      </c>
      <c r="AV16" s="7">
        <v>0</v>
      </c>
      <c r="AW16" s="7">
        <v>1357369.63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1357369.63</v>
      </c>
    </row>
    <row r="18" spans="1:19" x14ac:dyDescent="0.25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1214.1099999999999</v>
      </c>
      <c r="H18" s="8">
        <f>SUMIF(A16:A17,3,H16:H17)</f>
        <v>0</v>
      </c>
      <c r="I18" s="8">
        <f>SUMIF(A16:A17,3,I16:I17)</f>
        <v>1214.1099999999999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1357369.63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1357369.63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1357369.63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1357369.63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1357369.63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1357369.63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95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60234651</v>
      </c>
      <c r="O51" s="3">
        <v>1</v>
      </c>
    </row>
    <row r="52" spans="1:50" x14ac:dyDescent="0.25">
      <c r="A52" s="5">
        <v>1</v>
      </c>
      <c r="B52" s="5" t="s">
        <v>96</v>
      </c>
      <c r="C52" s="5" t="s">
        <v>3</v>
      </c>
      <c r="D52" s="5">
        <v>0</v>
      </c>
      <c r="E52" s="5">
        <v>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60234652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25D4-1E75-457B-96C2-76F2D245142A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26F80-62BA-4B97-AA73-26492BBDA679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8C43-07CD-4F6A-8B8D-3AD18A7E4369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63B4-8D29-412D-A20D-2A0AA79DD1FB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02-01-03</v>
      </c>
      <c r="G12" t="str">
        <f>Source!G12</f>
        <v>02-01-03 Телемеханика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2025-05-12T12:52:01Z</dcterms:created>
  <dcterms:modified xsi:type="dcterms:W3CDTF">2025-05-19T08:42:30Z</dcterms:modified>
</cp:coreProperties>
</file>